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105" windowWidth="9495" windowHeight="7680" activeTab="2"/>
  </bookViews>
  <sheets>
    <sheet name="Information" sheetId="5" r:id="rId1"/>
    <sheet name="Data" sheetId="4" r:id="rId2"/>
    <sheet name="Sheet1" sheetId="1" r:id="rId3"/>
    <sheet name="Sheet2" sheetId="2" r:id="rId4"/>
    <sheet name="Sheet3" sheetId="3" r:id="rId5"/>
  </sheets>
  <definedNames>
    <definedName name="_xlnm.Print_Titles" localSheetId="2">Sheet1!$4:$4</definedName>
  </definedNames>
  <calcPr calcId="124519"/>
</workbook>
</file>

<file path=xl/calcChain.xml><?xml version="1.0" encoding="utf-8"?>
<calcChain xmlns="http://schemas.openxmlformats.org/spreadsheetml/2006/main">
  <c r="D76" i="1"/>
  <c r="C76"/>
  <c r="C77" s="1"/>
  <c r="E75"/>
  <c r="E76" s="1"/>
  <c r="F74"/>
  <c r="D73"/>
  <c r="E35"/>
  <c r="E73" s="1"/>
  <c r="E77" s="1"/>
  <c r="C75" i="4"/>
  <c r="C74"/>
  <c r="F72"/>
  <c r="E73"/>
  <c r="F73" s="1"/>
  <c r="D74"/>
  <c r="D71"/>
  <c r="F34"/>
  <c r="E34"/>
  <c r="F71"/>
  <c r="E71"/>
  <c r="F35" i="1" l="1"/>
  <c r="F73" s="1"/>
  <c r="F74" i="4"/>
  <c r="E75"/>
  <c r="E74"/>
  <c r="F75" i="1"/>
  <c r="F76" s="1"/>
  <c r="D77"/>
  <c r="F75" i="4"/>
  <c r="D75"/>
  <c r="F77" i="1" l="1"/>
</calcChain>
</file>

<file path=xl/sharedStrings.xml><?xml version="1.0" encoding="utf-8"?>
<sst xmlns="http://schemas.openxmlformats.org/spreadsheetml/2006/main" count="305" uniqueCount="164">
  <si>
    <t>Organisation Code</t>
  </si>
  <si>
    <t>Name</t>
  </si>
  <si>
    <t>Approved Estimates 2014</t>
  </si>
  <si>
    <t>Proposed Estimates 2016</t>
  </si>
  <si>
    <t>22002</t>
  </si>
  <si>
    <t>State Emergency Mgt. Agency</t>
  </si>
  <si>
    <t>25001</t>
  </si>
  <si>
    <t>High Court of Justice</t>
  </si>
  <si>
    <t>26001</t>
  </si>
  <si>
    <t>Sharia Court of Appeal</t>
  </si>
  <si>
    <t>27001</t>
  </si>
  <si>
    <t>Customary Court of Appeal</t>
  </si>
  <si>
    <t>28001</t>
  </si>
  <si>
    <t>Ministry of Agriculture</t>
  </si>
  <si>
    <t>28002</t>
  </si>
  <si>
    <t>Kaduna State Agric. Dev. Project</t>
  </si>
  <si>
    <t>30001</t>
  </si>
  <si>
    <t>Ministry of Commerce &amp; Industries</t>
  </si>
  <si>
    <t>31001</t>
  </si>
  <si>
    <t>Ministry of Culture &amp; Tourism</t>
  </si>
  <si>
    <t>33001</t>
  </si>
  <si>
    <t>Ministry of Education</t>
  </si>
  <si>
    <t>33002</t>
  </si>
  <si>
    <t>Kaduna State University</t>
  </si>
  <si>
    <t>33003</t>
  </si>
  <si>
    <t>College of Education Gidan Waya</t>
  </si>
  <si>
    <t>33004</t>
  </si>
  <si>
    <t>Agency For Mass Literacy</t>
  </si>
  <si>
    <t>33005</t>
  </si>
  <si>
    <t>Kaduna State Scholarship Board</t>
  </si>
  <si>
    <t>33006</t>
  </si>
  <si>
    <t>Kaduna State Library Board</t>
  </si>
  <si>
    <t>33007</t>
  </si>
  <si>
    <t>Teachers' Service Board</t>
  </si>
  <si>
    <t>33008</t>
  </si>
  <si>
    <t>Private Schools Board</t>
  </si>
  <si>
    <t>33009</t>
  </si>
  <si>
    <t>State Universal Basic Education Board</t>
  </si>
  <si>
    <t>33011</t>
  </si>
  <si>
    <t>Capital school,Kaduna</t>
  </si>
  <si>
    <t>33012</t>
  </si>
  <si>
    <t>Barewa College,Zaria</t>
  </si>
  <si>
    <t>33013</t>
  </si>
  <si>
    <t>Alhuda-huda College,Zaria</t>
  </si>
  <si>
    <t>33014</t>
  </si>
  <si>
    <t>Sadauna Memorial College Kd</t>
  </si>
  <si>
    <t>33015</t>
  </si>
  <si>
    <t>Govt.College Kaduna</t>
  </si>
  <si>
    <t>33016</t>
  </si>
  <si>
    <t>Queen Amina College Kaduna</t>
  </si>
  <si>
    <t>33017</t>
  </si>
  <si>
    <t>Govt. Sec. School Kagoro</t>
  </si>
  <si>
    <t>33018</t>
  </si>
  <si>
    <t>Govt. Sec.School,Fadan Kaje</t>
  </si>
  <si>
    <t>33019</t>
  </si>
  <si>
    <t>Rimi College,Kaduna</t>
  </si>
  <si>
    <t>33020</t>
  </si>
  <si>
    <t>Govt.Girls College Zonkwa</t>
  </si>
  <si>
    <t>34001</t>
  </si>
  <si>
    <t>Ministry of Env. &amp; Nat. Resources</t>
  </si>
  <si>
    <t>34002</t>
  </si>
  <si>
    <t>Kaduna Environmental Protection Agency</t>
  </si>
  <si>
    <t>34003</t>
  </si>
  <si>
    <t>KD Forest Mgt Project</t>
  </si>
  <si>
    <t>35001</t>
  </si>
  <si>
    <t>Ministry of Finance</t>
  </si>
  <si>
    <t>35002</t>
  </si>
  <si>
    <t>Board of Internal Revenue</t>
  </si>
  <si>
    <t>36001</t>
  </si>
  <si>
    <t>Ministry of Health</t>
  </si>
  <si>
    <t>36002</t>
  </si>
  <si>
    <t>Shehu Idris COHT Makarfi</t>
  </si>
  <si>
    <t>36003</t>
  </si>
  <si>
    <t>College Of Nursing Kafanchan</t>
  </si>
  <si>
    <t>37001</t>
  </si>
  <si>
    <t>Ministry of Information</t>
  </si>
  <si>
    <t>37002</t>
  </si>
  <si>
    <t>Kaduna State Media Corporation.</t>
  </si>
  <si>
    <t>38001</t>
  </si>
  <si>
    <t>Ministry of Justice</t>
  </si>
  <si>
    <t>39001</t>
  </si>
  <si>
    <t>Ministry of Lands &amp; Surveys</t>
  </si>
  <si>
    <t>39003</t>
  </si>
  <si>
    <t>Kad.State Urban Plan. &amp; Devt.Agency (KASUPDA)</t>
  </si>
  <si>
    <t>41001</t>
  </si>
  <si>
    <t>Office of The Auditor Gen. (State)</t>
  </si>
  <si>
    <t>42001</t>
  </si>
  <si>
    <t>Office of The Auditor Gen. (LGA)</t>
  </si>
  <si>
    <t>43001</t>
  </si>
  <si>
    <t>Ministry of Rural &amp; Comm. Devt.</t>
  </si>
  <si>
    <t>44001</t>
  </si>
  <si>
    <t>Ministry of Science &amp; Tech.</t>
  </si>
  <si>
    <t>44002</t>
  </si>
  <si>
    <t>Nuhu Bamali Poly. Zaria</t>
  </si>
  <si>
    <t>44003</t>
  </si>
  <si>
    <t>Science &amp; Tech. Schools Mgt. Board</t>
  </si>
  <si>
    <t>44004</t>
  </si>
  <si>
    <t>Govt. Science Secondary Sch. Kufena, Zaria</t>
  </si>
  <si>
    <t>44005</t>
  </si>
  <si>
    <t>Govt. Girls Science Secondary Sch Soba</t>
  </si>
  <si>
    <t>44006</t>
  </si>
  <si>
    <t>Govt. Girls Science Secondary Sch Kwoi</t>
  </si>
  <si>
    <t>44007</t>
  </si>
  <si>
    <t>Govt. Science Secondary Sch. Ikara</t>
  </si>
  <si>
    <t>44008</t>
  </si>
  <si>
    <t>Govt. Science Secondary Sch. B/Gwari</t>
  </si>
  <si>
    <t>44009</t>
  </si>
  <si>
    <t>Govt. College Kagoro</t>
  </si>
  <si>
    <t>45001</t>
  </si>
  <si>
    <t>Ministry of Water Resources</t>
  </si>
  <si>
    <t>45002</t>
  </si>
  <si>
    <t>WATSAN</t>
  </si>
  <si>
    <t>46001</t>
  </si>
  <si>
    <t>Ministry of Women Affairs</t>
  </si>
  <si>
    <t>47001</t>
  </si>
  <si>
    <t>Ministry of Works &amp; Transport</t>
  </si>
  <si>
    <t>47002</t>
  </si>
  <si>
    <t>Kad. Public Works Agency</t>
  </si>
  <si>
    <t>48001</t>
  </si>
  <si>
    <t>Ministry of Youth &amp; Sports</t>
  </si>
  <si>
    <t>58002</t>
  </si>
  <si>
    <t>Christian Pilgrims Welfare Board</t>
  </si>
  <si>
    <t>59002</t>
  </si>
  <si>
    <t>Muslim Pilgrims Welfare Board</t>
  </si>
  <si>
    <t>60001</t>
  </si>
  <si>
    <t>Bureau for Establishment</t>
  </si>
  <si>
    <t>60002</t>
  </si>
  <si>
    <t>Staff Development Center</t>
  </si>
  <si>
    <t>61001</t>
  </si>
  <si>
    <t>Local Govt. Services Commission</t>
  </si>
  <si>
    <t>63001</t>
  </si>
  <si>
    <t>Civil Service Comm.</t>
  </si>
  <si>
    <t>64001</t>
  </si>
  <si>
    <t>Judicial Service Comm.</t>
  </si>
  <si>
    <t>65001</t>
  </si>
  <si>
    <t>Kaduna State Ind. Electoral Comm.</t>
  </si>
  <si>
    <t>66001</t>
  </si>
  <si>
    <t>Govt. Printing</t>
  </si>
  <si>
    <t>Grand Total</t>
  </si>
  <si>
    <t>Company Name</t>
  </si>
  <si>
    <t>KADUNA STATE GOVERNMENT</t>
  </si>
  <si>
    <t>Report Name</t>
  </si>
  <si>
    <t>Summary of IGR Budget by MDAs</t>
  </si>
  <si>
    <t>Report No.</t>
  </si>
  <si>
    <t>User ID</t>
  </si>
  <si>
    <t>saisanusi</t>
  </si>
  <si>
    <t>Date and Time Printed</t>
  </si>
  <si>
    <t>Budget Filter</t>
  </si>
  <si>
    <t>022014..</t>
  </si>
  <si>
    <t>Starting Date</t>
  </si>
  <si>
    <t>Draft Estimates 2015</t>
  </si>
  <si>
    <t>Proposed Estimates 2017</t>
  </si>
  <si>
    <t>Statutory Allocation</t>
  </si>
  <si>
    <t>Value Added Tax</t>
  </si>
  <si>
    <t>Sub Total</t>
  </si>
  <si>
    <t>Total IGR</t>
  </si>
  <si>
    <t>SUMMARY OF DRAFT 2015 - 2017 REVENUE</t>
  </si>
  <si>
    <t>36004</t>
  </si>
  <si>
    <t>Collage of Midwifery Kaduna</t>
  </si>
  <si>
    <t>62001</t>
  </si>
  <si>
    <t>Assembly Service Commission</t>
  </si>
  <si>
    <t>Ministry of Commerce and Industry</t>
  </si>
  <si>
    <t>SUMMARY OF APPROVED 2015 - 2017 REVENUE</t>
  </si>
  <si>
    <t>Approved Estimates 2015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</si>
</sst>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Border="1"/>
    <xf numFmtId="49" fontId="0" fillId="0" borderId="0" xfId="0" applyNumberFormat="1" applyBorder="1"/>
    <xf numFmtId="0" fontId="0" fillId="0" borderId="0" xfId="0" applyBorder="1"/>
    <xf numFmtId="22" fontId="0" fillId="0" borderId="0" xfId="0" applyNumberFormat="1" applyBorder="1"/>
    <xf numFmtId="14" fontId="0" fillId="0" borderId="0" xfId="0" applyNumberFormat="1" applyBorder="1"/>
    <xf numFmtId="165" fontId="0" fillId="0" borderId="0" xfId="1" applyNumberFormat="1" applyFont="1"/>
    <xf numFmtId="0" fontId="0" fillId="0" borderId="0" xfId="0" applyFont="1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3" fontId="0" fillId="0" borderId="1" xfId="0" applyNumberFormat="1" applyFont="1" applyBorder="1"/>
    <xf numFmtId="3" fontId="1" fillId="0" borderId="1" xfId="0" applyNumberFormat="1" applyFont="1" applyBorder="1"/>
    <xf numFmtId="3" fontId="0" fillId="0" borderId="1" xfId="0" applyNumberFormat="1" applyBorder="1"/>
    <xf numFmtId="165" fontId="0" fillId="0" borderId="1" xfId="1" applyNumberFormat="1" applyFont="1" applyBorder="1"/>
    <xf numFmtId="43" fontId="0" fillId="0" borderId="1" xfId="1" applyFont="1" applyBorder="1"/>
    <xf numFmtId="43" fontId="1" fillId="0" borderId="1" xfId="1" applyFont="1" applyBorder="1"/>
    <xf numFmtId="43" fontId="0" fillId="0" borderId="1" xfId="1" applyFont="1" applyFill="1" applyBorder="1"/>
    <xf numFmtId="0" fontId="0" fillId="0" borderId="1" xfId="0" applyBorder="1"/>
    <xf numFmtId="0" fontId="1" fillId="0" borderId="1" xfId="0" applyFont="1" applyBorder="1"/>
    <xf numFmtId="49" fontId="0" fillId="0" borderId="1" xfId="0" applyNumberFormat="1" applyFill="1" applyBorder="1"/>
    <xf numFmtId="3" fontId="0" fillId="0" borderId="1" xfId="0" applyNumberFormat="1" applyFont="1" applyFill="1" applyBorder="1"/>
    <xf numFmtId="3" fontId="1" fillId="0" borderId="1" xfId="0" applyNumberFormat="1" applyFont="1" applyFill="1" applyBorder="1"/>
    <xf numFmtId="49" fontId="0" fillId="0" borderId="2" xfId="0" applyNumberFormat="1" applyFill="1" applyBorder="1"/>
    <xf numFmtId="3" fontId="0" fillId="0" borderId="2" xfId="0" applyNumberFormat="1" applyFont="1" applyFill="1" applyBorder="1"/>
    <xf numFmtId="3" fontId="1" fillId="0" borderId="2" xfId="0" applyNumberFormat="1" applyFont="1" applyFill="1" applyBorder="1"/>
    <xf numFmtId="3" fontId="0" fillId="0" borderId="2" xfId="0" applyNumberFormat="1" applyFill="1" applyBorder="1"/>
    <xf numFmtId="165" fontId="0" fillId="0" borderId="2" xfId="1" applyNumberFormat="1" applyFont="1" applyFill="1" applyBorder="1"/>
    <xf numFmtId="0" fontId="3" fillId="0" borderId="0" xfId="0" applyFont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1" max="1" width="21" bestFit="1" customWidth="1"/>
    <col min="2" max="2" width="30.5703125" bestFit="1" customWidth="1"/>
  </cols>
  <sheetData>
    <row r="1" spans="1:2">
      <c r="A1" s="1" t="s">
        <v>139</v>
      </c>
      <c r="B1" s="3" t="s">
        <v>140</v>
      </c>
    </row>
    <row r="2" spans="1:2">
      <c r="A2" s="1" t="s">
        <v>141</v>
      </c>
      <c r="B2" s="3" t="s">
        <v>142</v>
      </c>
    </row>
    <row r="3" spans="1:2">
      <c r="A3" s="1" t="s">
        <v>143</v>
      </c>
      <c r="B3" s="3">
        <v>50036</v>
      </c>
    </row>
    <row r="4" spans="1:2">
      <c r="A4" s="1" t="s">
        <v>144</v>
      </c>
      <c r="B4" s="3" t="s">
        <v>145</v>
      </c>
    </row>
    <row r="5" spans="1:2">
      <c r="A5" s="1" t="s">
        <v>146</v>
      </c>
      <c r="B5" s="4">
        <v>41730.582384259258</v>
      </c>
    </row>
    <row r="6" spans="1:2">
      <c r="A6" s="1" t="s">
        <v>147</v>
      </c>
      <c r="B6" s="2" t="s">
        <v>148</v>
      </c>
    </row>
    <row r="7" spans="1:2">
      <c r="A7" s="1" t="s">
        <v>149</v>
      </c>
      <c r="B7" s="5">
        <v>41275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4"/>
  <sheetViews>
    <sheetView topLeftCell="A52" workbookViewId="0">
      <selection activeCell="D52" sqref="D52"/>
    </sheetView>
  </sheetViews>
  <sheetFormatPr defaultRowHeight="15"/>
  <cols>
    <col min="1" max="1" width="17.5703125" bestFit="1" customWidth="1"/>
    <col min="2" max="2" width="44.85546875" bestFit="1" customWidth="1"/>
    <col min="3" max="3" width="23.5703125" style="7" bestFit="1" customWidth="1"/>
    <col min="4" max="4" width="20" style="8" customWidth="1"/>
    <col min="5" max="5" width="20.140625" customWidth="1"/>
    <col min="6" max="6" width="15.5703125" customWidth="1"/>
  </cols>
  <sheetData>
    <row r="1" spans="1:6" ht="21">
      <c r="A1" s="30" t="s">
        <v>156</v>
      </c>
      <c r="B1" s="30"/>
      <c r="C1" s="30"/>
      <c r="D1" s="30"/>
      <c r="E1" s="30"/>
      <c r="F1" s="30"/>
    </row>
    <row r="3" spans="1:6" ht="30">
      <c r="A3" s="10" t="s">
        <v>0</v>
      </c>
      <c r="B3" s="10" t="s">
        <v>1</v>
      </c>
      <c r="C3" s="11" t="s">
        <v>2</v>
      </c>
      <c r="D3" s="10" t="s">
        <v>150</v>
      </c>
      <c r="E3" s="10" t="s">
        <v>3</v>
      </c>
      <c r="F3" s="10" t="s">
        <v>151</v>
      </c>
    </row>
    <row r="4" spans="1:6">
      <c r="A4" s="12" t="s">
        <v>4</v>
      </c>
      <c r="B4" s="12" t="s">
        <v>5</v>
      </c>
      <c r="C4" s="13">
        <v>24875000</v>
      </c>
      <c r="D4" s="14">
        <v>31291000</v>
      </c>
      <c r="E4" s="15">
        <v>32855550</v>
      </c>
      <c r="F4" s="16">
        <v>34498327</v>
      </c>
    </row>
    <row r="5" spans="1:6">
      <c r="A5" s="12" t="s">
        <v>6</v>
      </c>
      <c r="B5" s="12" t="s">
        <v>7</v>
      </c>
      <c r="C5" s="13">
        <v>20000000</v>
      </c>
      <c r="D5" s="14">
        <v>18000000</v>
      </c>
      <c r="E5" s="15">
        <v>18900000</v>
      </c>
      <c r="F5" s="16">
        <v>19845000</v>
      </c>
    </row>
    <row r="6" spans="1:6">
      <c r="A6" s="12" t="s">
        <v>8</v>
      </c>
      <c r="B6" s="12" t="s">
        <v>9</v>
      </c>
      <c r="C6" s="13">
        <v>6450000</v>
      </c>
      <c r="D6" s="14">
        <v>6650000</v>
      </c>
      <c r="E6" s="15">
        <v>6800000</v>
      </c>
      <c r="F6" s="16">
        <v>6950000</v>
      </c>
    </row>
    <row r="7" spans="1:6">
      <c r="A7" s="12" t="s">
        <v>10</v>
      </c>
      <c r="B7" s="12" t="s">
        <v>11</v>
      </c>
      <c r="C7" s="13">
        <v>5620000</v>
      </c>
      <c r="D7" s="14">
        <v>6200000</v>
      </c>
      <c r="E7" s="15">
        <v>6500000</v>
      </c>
      <c r="F7" s="16">
        <v>6850000</v>
      </c>
    </row>
    <row r="8" spans="1:6">
      <c r="A8" s="12" t="s">
        <v>12</v>
      </c>
      <c r="B8" s="12" t="s">
        <v>13</v>
      </c>
      <c r="C8" s="13">
        <v>60084000</v>
      </c>
      <c r="D8" s="14">
        <v>50158000</v>
      </c>
      <c r="E8" s="15">
        <v>50408000</v>
      </c>
      <c r="F8" s="16">
        <v>50858000</v>
      </c>
    </row>
    <row r="9" spans="1:6">
      <c r="A9" s="12" t="s">
        <v>14</v>
      </c>
      <c r="B9" s="12" t="s">
        <v>15</v>
      </c>
      <c r="C9" s="13">
        <v>21209750</v>
      </c>
      <c r="D9" s="14">
        <v>15700000</v>
      </c>
      <c r="E9" s="15">
        <v>19510000</v>
      </c>
      <c r="F9" s="16">
        <v>23985000</v>
      </c>
    </row>
    <row r="10" spans="1:6">
      <c r="A10" s="12" t="s">
        <v>16</v>
      </c>
      <c r="B10" s="12" t="s">
        <v>17</v>
      </c>
      <c r="C10" s="13">
        <v>50747000</v>
      </c>
      <c r="D10" s="14">
        <v>62500000</v>
      </c>
      <c r="E10" s="15">
        <v>66000000</v>
      </c>
      <c r="F10" s="16">
        <v>68300000</v>
      </c>
    </row>
    <row r="11" spans="1:6">
      <c r="A11" s="12" t="s">
        <v>18</v>
      </c>
      <c r="B11" s="12" t="s">
        <v>19</v>
      </c>
      <c r="C11" s="13">
        <v>54500000</v>
      </c>
      <c r="D11" s="14">
        <v>57225000</v>
      </c>
      <c r="E11" s="15">
        <v>60086250</v>
      </c>
      <c r="F11" s="16">
        <v>62947500</v>
      </c>
    </row>
    <row r="12" spans="1:6">
      <c r="A12" s="12" t="s">
        <v>20</v>
      </c>
      <c r="B12" s="12" t="s">
        <v>21</v>
      </c>
      <c r="C12" s="13">
        <v>762130300</v>
      </c>
      <c r="D12" s="14">
        <v>775200988</v>
      </c>
      <c r="E12" s="15">
        <v>790705007</v>
      </c>
      <c r="F12" s="16">
        <v>798457017</v>
      </c>
    </row>
    <row r="13" spans="1:6">
      <c r="A13" s="12" t="s">
        <v>22</v>
      </c>
      <c r="B13" s="12" t="s">
        <v>23</v>
      </c>
      <c r="C13" s="13">
        <v>299548080</v>
      </c>
      <c r="D13" s="14">
        <v>356835273</v>
      </c>
      <c r="E13" s="15">
        <v>392518800</v>
      </c>
      <c r="F13" s="16">
        <v>431770680</v>
      </c>
    </row>
    <row r="14" spans="1:6">
      <c r="A14" s="12" t="s">
        <v>24</v>
      </c>
      <c r="B14" s="12" t="s">
        <v>25</v>
      </c>
      <c r="C14" s="13">
        <v>246039500</v>
      </c>
      <c r="D14" s="14">
        <v>246039800</v>
      </c>
      <c r="E14" s="15">
        <v>267915804</v>
      </c>
      <c r="F14" s="16">
        <v>296707384</v>
      </c>
    </row>
    <row r="15" spans="1:6">
      <c r="A15" s="12" t="s">
        <v>26</v>
      </c>
      <c r="B15" s="12" t="s">
        <v>27</v>
      </c>
      <c r="C15" s="13">
        <v>780000</v>
      </c>
      <c r="D15" s="14">
        <v>800000</v>
      </c>
      <c r="E15" s="15">
        <v>880000</v>
      </c>
      <c r="F15" s="16">
        <v>968000</v>
      </c>
    </row>
    <row r="16" spans="1:6">
      <c r="A16" s="12" t="s">
        <v>28</v>
      </c>
      <c r="B16" s="12" t="s">
        <v>29</v>
      </c>
      <c r="C16" s="13">
        <v>7210000</v>
      </c>
      <c r="D16" s="14">
        <v>7210000</v>
      </c>
      <c r="E16" s="15">
        <v>7710000</v>
      </c>
      <c r="F16" s="16">
        <v>7910000</v>
      </c>
    </row>
    <row r="17" spans="1:6">
      <c r="A17" s="12" t="s">
        <v>30</v>
      </c>
      <c r="B17" s="12" t="s">
        <v>31</v>
      </c>
      <c r="C17" s="13">
        <v>565500</v>
      </c>
      <c r="D17" s="14">
        <v>593775</v>
      </c>
      <c r="E17" s="15">
        <v>623464</v>
      </c>
      <c r="F17" s="16">
        <v>653153</v>
      </c>
    </row>
    <row r="18" spans="1:6">
      <c r="A18" s="12" t="s">
        <v>32</v>
      </c>
      <c r="B18" s="12" t="s">
        <v>33</v>
      </c>
      <c r="C18" s="13">
        <v>22000000</v>
      </c>
      <c r="D18" s="14">
        <v>23100000</v>
      </c>
      <c r="E18" s="15">
        <v>24255000</v>
      </c>
      <c r="F18" s="16">
        <v>24255000</v>
      </c>
    </row>
    <row r="19" spans="1:6">
      <c r="A19" s="12" t="s">
        <v>34</v>
      </c>
      <c r="B19" s="12" t="s">
        <v>35</v>
      </c>
      <c r="C19" s="13">
        <v>219945000</v>
      </c>
      <c r="D19" s="14">
        <v>230942250</v>
      </c>
      <c r="E19" s="15">
        <v>242489393</v>
      </c>
      <c r="F19" s="16">
        <v>254613831</v>
      </c>
    </row>
    <row r="20" spans="1:6">
      <c r="A20" s="12" t="s">
        <v>36</v>
      </c>
      <c r="B20" s="12" t="s">
        <v>37</v>
      </c>
      <c r="C20" s="13">
        <v>29851722</v>
      </c>
      <c r="D20" s="14">
        <v>29191769</v>
      </c>
      <c r="E20" s="15">
        <v>32110946</v>
      </c>
      <c r="F20" s="16">
        <v>35322040</v>
      </c>
    </row>
    <row r="21" spans="1:6">
      <c r="A21" s="12" t="s">
        <v>38</v>
      </c>
      <c r="B21" s="12" t="s">
        <v>39</v>
      </c>
      <c r="C21" s="13">
        <v>48813050</v>
      </c>
      <c r="D21" s="14">
        <v>48813050</v>
      </c>
      <c r="E21" s="15">
        <v>48813050</v>
      </c>
      <c r="F21" s="16">
        <v>51351602</v>
      </c>
    </row>
    <row r="22" spans="1:6">
      <c r="A22" s="12" t="s">
        <v>40</v>
      </c>
      <c r="B22" s="12" t="s">
        <v>41</v>
      </c>
      <c r="C22" s="13">
        <v>47517200</v>
      </c>
      <c r="D22" s="14">
        <v>47798700</v>
      </c>
      <c r="E22" s="15">
        <v>58523850</v>
      </c>
      <c r="F22" s="16">
        <v>59115000</v>
      </c>
    </row>
    <row r="23" spans="1:6">
      <c r="A23" s="12" t="s">
        <v>42</v>
      </c>
      <c r="B23" s="12" t="s">
        <v>43</v>
      </c>
      <c r="C23" s="13">
        <v>21379900</v>
      </c>
      <c r="D23" s="14">
        <v>15502600</v>
      </c>
      <c r="E23" s="15">
        <v>17051320</v>
      </c>
      <c r="F23" s="16">
        <v>18751050</v>
      </c>
    </row>
    <row r="24" spans="1:6">
      <c r="A24" s="12" t="s">
        <v>44</v>
      </c>
      <c r="B24" s="12" t="s">
        <v>45</v>
      </c>
      <c r="C24" s="13">
        <v>10442500</v>
      </c>
      <c r="D24" s="14">
        <v>6792400</v>
      </c>
      <c r="E24" s="15">
        <v>7031000</v>
      </c>
      <c r="F24" s="16">
        <v>8412000</v>
      </c>
    </row>
    <row r="25" spans="1:6">
      <c r="A25" s="12" t="s">
        <v>46</v>
      </c>
      <c r="B25" s="12" t="s">
        <v>47</v>
      </c>
      <c r="C25" s="13">
        <v>11958000</v>
      </c>
      <c r="D25" s="14">
        <v>12757500</v>
      </c>
      <c r="E25" s="15">
        <v>13484300</v>
      </c>
      <c r="F25" s="16">
        <v>13876900</v>
      </c>
    </row>
    <row r="26" spans="1:6">
      <c r="A26" s="12" t="s">
        <v>48</v>
      </c>
      <c r="B26" s="12" t="s">
        <v>49</v>
      </c>
      <c r="C26" s="13">
        <v>44215200</v>
      </c>
      <c r="D26" s="14">
        <v>46182000</v>
      </c>
      <c r="E26" s="15">
        <v>47096455</v>
      </c>
      <c r="F26" s="16">
        <v>47180435</v>
      </c>
    </row>
    <row r="27" spans="1:6">
      <c r="A27" s="12" t="s">
        <v>50</v>
      </c>
      <c r="B27" s="12" t="s">
        <v>51</v>
      </c>
      <c r="C27" s="13">
        <v>13687500</v>
      </c>
      <c r="D27" s="14">
        <v>13687500</v>
      </c>
      <c r="E27" s="15">
        <v>13961250</v>
      </c>
      <c r="F27" s="16">
        <v>14240474</v>
      </c>
    </row>
    <row r="28" spans="1:6">
      <c r="A28" s="12" t="s">
        <v>52</v>
      </c>
      <c r="B28" s="12" t="s">
        <v>53</v>
      </c>
      <c r="C28" s="13">
        <v>12498600</v>
      </c>
      <c r="D28" s="14">
        <v>11707000</v>
      </c>
      <c r="E28" s="15">
        <v>12877700</v>
      </c>
      <c r="F28" s="16">
        <v>14165470</v>
      </c>
    </row>
    <row r="29" spans="1:6">
      <c r="A29" s="12" t="s">
        <v>54</v>
      </c>
      <c r="B29" s="12" t="s">
        <v>55</v>
      </c>
      <c r="C29" s="13">
        <v>10193050</v>
      </c>
      <c r="D29" s="14">
        <v>8932850</v>
      </c>
      <c r="E29" s="15">
        <v>10193050</v>
      </c>
      <c r="F29" s="16">
        <v>11212355</v>
      </c>
    </row>
    <row r="30" spans="1:6">
      <c r="A30" s="12" t="s">
        <v>56</v>
      </c>
      <c r="B30" s="12" t="s">
        <v>57</v>
      </c>
      <c r="C30" s="13">
        <v>22525950</v>
      </c>
      <c r="D30" s="14">
        <v>22520000</v>
      </c>
      <c r="E30" s="15">
        <v>22801000</v>
      </c>
      <c r="F30" s="16">
        <v>23083000</v>
      </c>
    </row>
    <row r="31" spans="1:6">
      <c r="A31" s="12" t="s">
        <v>58</v>
      </c>
      <c r="B31" s="12" t="s">
        <v>59</v>
      </c>
      <c r="C31" s="13">
        <v>75180000</v>
      </c>
      <c r="D31" s="14">
        <v>54700000</v>
      </c>
      <c r="E31" s="15">
        <v>76300000</v>
      </c>
      <c r="F31" s="16">
        <v>99000000</v>
      </c>
    </row>
    <row r="32" spans="1:6">
      <c r="A32" s="12" t="s">
        <v>60</v>
      </c>
      <c r="B32" s="12" t="s">
        <v>61</v>
      </c>
      <c r="C32" s="13">
        <v>22490000</v>
      </c>
      <c r="D32" s="14">
        <v>23284000</v>
      </c>
      <c r="E32" s="15">
        <v>21720000</v>
      </c>
      <c r="F32" s="16">
        <v>24330000</v>
      </c>
    </row>
    <row r="33" spans="1:6">
      <c r="A33" s="12" t="s">
        <v>62</v>
      </c>
      <c r="B33" s="12" t="s">
        <v>63</v>
      </c>
      <c r="C33" s="13">
        <v>12915000</v>
      </c>
      <c r="D33" s="14">
        <v>12390000</v>
      </c>
      <c r="E33" s="15">
        <v>12390000</v>
      </c>
      <c r="F33" s="16">
        <v>12390000</v>
      </c>
    </row>
    <row r="34" spans="1:6">
      <c r="A34" s="12" t="s">
        <v>64</v>
      </c>
      <c r="B34" s="12" t="s">
        <v>65</v>
      </c>
      <c r="C34" s="13">
        <v>530062500</v>
      </c>
      <c r="D34" s="14">
        <v>499000000</v>
      </c>
      <c r="E34" s="15">
        <f>10%*D34+D34</f>
        <v>548900000</v>
      </c>
      <c r="F34" s="15">
        <f>10%*E34+E34</f>
        <v>603790000</v>
      </c>
    </row>
    <row r="35" spans="1:6">
      <c r="A35" s="12" t="s">
        <v>66</v>
      </c>
      <c r="B35" s="12" t="s">
        <v>67</v>
      </c>
      <c r="C35" s="13">
        <v>21000000000</v>
      </c>
      <c r="D35" s="14">
        <v>19004471608</v>
      </c>
      <c r="E35" s="15">
        <v>25015314217</v>
      </c>
      <c r="F35" s="16">
        <v>30043045655</v>
      </c>
    </row>
    <row r="36" spans="1:6">
      <c r="A36" s="12" t="s">
        <v>68</v>
      </c>
      <c r="B36" s="12" t="s">
        <v>69</v>
      </c>
      <c r="C36" s="13">
        <v>576917600</v>
      </c>
      <c r="D36" s="14">
        <v>602205765</v>
      </c>
      <c r="E36" s="15">
        <v>662426341</v>
      </c>
      <c r="F36" s="16">
        <v>728668972</v>
      </c>
    </row>
    <row r="37" spans="1:6">
      <c r="A37" s="12" t="s">
        <v>70</v>
      </c>
      <c r="B37" s="12" t="s">
        <v>71</v>
      </c>
      <c r="C37" s="13">
        <v>141023300</v>
      </c>
      <c r="D37" s="14">
        <v>602205767</v>
      </c>
      <c r="E37" s="15">
        <v>662426343</v>
      </c>
      <c r="F37" s="16">
        <v>728668973</v>
      </c>
    </row>
    <row r="38" spans="1:6">
      <c r="A38" s="12" t="s">
        <v>72</v>
      </c>
      <c r="B38" s="12" t="s">
        <v>73</v>
      </c>
      <c r="C38" s="13">
        <v>44259602</v>
      </c>
      <c r="D38" s="14">
        <v>34148906</v>
      </c>
      <c r="E38" s="15">
        <v>35854657</v>
      </c>
      <c r="F38" s="16">
        <v>37647388</v>
      </c>
    </row>
    <row r="39" spans="1:6">
      <c r="A39" s="12" t="s">
        <v>74</v>
      </c>
      <c r="B39" s="12" t="s">
        <v>75</v>
      </c>
      <c r="C39" s="13">
        <v>3533250</v>
      </c>
      <c r="D39" s="14">
        <v>2633250</v>
      </c>
      <c r="E39" s="15">
        <v>2900000</v>
      </c>
      <c r="F39" s="16">
        <v>3500000</v>
      </c>
    </row>
    <row r="40" spans="1:6">
      <c r="A40" s="12" t="s">
        <v>76</v>
      </c>
      <c r="B40" s="12" t="s">
        <v>77</v>
      </c>
      <c r="C40" s="13">
        <v>126000000</v>
      </c>
      <c r="D40" s="14">
        <v>80000000</v>
      </c>
      <c r="E40" s="15">
        <v>85000000</v>
      </c>
      <c r="F40" s="16">
        <v>90000000</v>
      </c>
    </row>
    <row r="41" spans="1:6">
      <c r="A41" s="12" t="s">
        <v>78</v>
      </c>
      <c r="B41" s="12" t="s">
        <v>79</v>
      </c>
      <c r="C41" s="13">
        <v>98175000</v>
      </c>
      <c r="D41" s="14">
        <v>100000000</v>
      </c>
      <c r="E41" s="15">
        <v>106855200</v>
      </c>
      <c r="F41" s="16">
        <v>117540720</v>
      </c>
    </row>
    <row r="42" spans="1:6">
      <c r="A42" s="12" t="s">
        <v>80</v>
      </c>
      <c r="B42" s="12" t="s">
        <v>81</v>
      </c>
      <c r="C42" s="13">
        <v>2806000000</v>
      </c>
      <c r="D42" s="14">
        <v>2806000000</v>
      </c>
      <c r="E42" s="15">
        <v>2766600000</v>
      </c>
      <c r="F42" s="16">
        <v>3649035000</v>
      </c>
    </row>
    <row r="43" spans="1:6">
      <c r="A43" s="12" t="s">
        <v>82</v>
      </c>
      <c r="B43" s="12" t="s">
        <v>83</v>
      </c>
      <c r="C43" s="13">
        <v>242000000</v>
      </c>
      <c r="D43" s="14">
        <v>242000000</v>
      </c>
      <c r="E43" s="15">
        <v>266200000</v>
      </c>
      <c r="F43" s="16">
        <v>292820000</v>
      </c>
    </row>
    <row r="44" spans="1:6">
      <c r="A44" s="12" t="s">
        <v>84</v>
      </c>
      <c r="B44" s="12" t="s">
        <v>85</v>
      </c>
      <c r="C44" s="13">
        <v>700000</v>
      </c>
      <c r="D44" s="14">
        <v>90000</v>
      </c>
      <c r="E44" s="15">
        <v>110000</v>
      </c>
      <c r="F44" s="16">
        <v>130000</v>
      </c>
    </row>
    <row r="45" spans="1:6">
      <c r="A45" s="12" t="s">
        <v>86</v>
      </c>
      <c r="B45" s="12" t="s">
        <v>87</v>
      </c>
      <c r="C45" s="13">
        <v>40000</v>
      </c>
      <c r="D45" s="14">
        <v>90000</v>
      </c>
      <c r="E45" s="15">
        <v>110000</v>
      </c>
      <c r="F45" s="16">
        <v>130000</v>
      </c>
    </row>
    <row r="46" spans="1:6">
      <c r="A46" s="12" t="s">
        <v>88</v>
      </c>
      <c r="B46" s="12" t="s">
        <v>89</v>
      </c>
      <c r="C46" s="13">
        <v>1810000</v>
      </c>
      <c r="D46" s="14">
        <v>1830000</v>
      </c>
      <c r="E46" s="15">
        <v>1950000</v>
      </c>
      <c r="F46" s="16">
        <v>2130000</v>
      </c>
    </row>
    <row r="47" spans="1:6">
      <c r="A47" s="12" t="s">
        <v>90</v>
      </c>
      <c r="B47" s="12" t="s">
        <v>91</v>
      </c>
      <c r="C47" s="13">
        <v>16222500</v>
      </c>
      <c r="D47" s="14">
        <v>9160000</v>
      </c>
      <c r="E47" s="15">
        <v>4160000</v>
      </c>
      <c r="F47" s="16">
        <v>4176000</v>
      </c>
    </row>
    <row r="48" spans="1:6">
      <c r="A48" s="12" t="s">
        <v>92</v>
      </c>
      <c r="B48" s="12" t="s">
        <v>93</v>
      </c>
      <c r="C48" s="13">
        <v>608186251</v>
      </c>
      <c r="D48" s="14">
        <v>608186251</v>
      </c>
      <c r="E48" s="15">
        <v>638595563</v>
      </c>
      <c r="F48" s="16">
        <v>670525341</v>
      </c>
    </row>
    <row r="49" spans="1:6">
      <c r="A49" s="12" t="s">
        <v>94</v>
      </c>
      <c r="B49" s="12" t="s">
        <v>95</v>
      </c>
      <c r="C49" s="13">
        <v>141853750</v>
      </c>
      <c r="D49" s="14">
        <v>108155800</v>
      </c>
      <c r="E49" s="15">
        <v>113563590</v>
      </c>
      <c r="F49" s="16">
        <v>119241770</v>
      </c>
    </row>
    <row r="50" spans="1:6">
      <c r="A50" s="12" t="s">
        <v>96</v>
      </c>
      <c r="B50" s="12" t="s">
        <v>97</v>
      </c>
      <c r="C50" s="13">
        <v>20624027</v>
      </c>
      <c r="D50" s="14">
        <v>13328790</v>
      </c>
      <c r="E50" s="15">
        <v>13933840</v>
      </c>
      <c r="F50" s="16">
        <v>14234970</v>
      </c>
    </row>
    <row r="51" spans="1:6">
      <c r="A51" s="12" t="s">
        <v>98</v>
      </c>
      <c r="B51" s="12" t="s">
        <v>99</v>
      </c>
      <c r="C51" s="13">
        <v>30934000</v>
      </c>
      <c r="D51" s="14">
        <v>21664000</v>
      </c>
      <c r="E51" s="15">
        <v>22747200</v>
      </c>
      <c r="F51" s="16">
        <v>23884560</v>
      </c>
    </row>
    <row r="52" spans="1:6">
      <c r="A52" s="12" t="s">
        <v>100</v>
      </c>
      <c r="B52" s="12" t="s">
        <v>101</v>
      </c>
      <c r="C52" s="13">
        <v>28164900</v>
      </c>
      <c r="D52" s="14">
        <v>13933000</v>
      </c>
      <c r="E52" s="15">
        <v>14629650</v>
      </c>
      <c r="F52" s="16">
        <v>15361133</v>
      </c>
    </row>
    <row r="53" spans="1:6">
      <c r="A53" s="12" t="s">
        <v>102</v>
      </c>
      <c r="B53" s="12" t="s">
        <v>103</v>
      </c>
      <c r="C53" s="13">
        <v>19379550</v>
      </c>
      <c r="D53" s="14">
        <v>13933000</v>
      </c>
      <c r="E53" s="15">
        <v>14629650</v>
      </c>
      <c r="F53" s="16">
        <v>15361133</v>
      </c>
    </row>
    <row r="54" spans="1:6">
      <c r="A54" s="12" t="s">
        <v>104</v>
      </c>
      <c r="B54" s="12" t="s">
        <v>105</v>
      </c>
      <c r="C54" s="13">
        <v>11127500</v>
      </c>
      <c r="D54" s="14">
        <v>11127500</v>
      </c>
      <c r="E54" s="15">
        <v>11127500</v>
      </c>
      <c r="F54" s="15">
        <v>11127500</v>
      </c>
    </row>
    <row r="55" spans="1:6">
      <c r="A55" s="12" t="s">
        <v>106</v>
      </c>
      <c r="B55" s="12" t="s">
        <v>107</v>
      </c>
      <c r="C55" s="13">
        <v>24589000</v>
      </c>
      <c r="D55" s="14">
        <v>8674600</v>
      </c>
      <c r="E55" s="15">
        <v>9542060</v>
      </c>
      <c r="F55" s="16">
        <v>10496266</v>
      </c>
    </row>
    <row r="56" spans="1:6">
      <c r="A56" s="12" t="s">
        <v>108</v>
      </c>
      <c r="B56" s="12" t="s">
        <v>109</v>
      </c>
      <c r="C56" s="13">
        <v>27760000</v>
      </c>
      <c r="D56" s="14">
        <v>30010000</v>
      </c>
      <c r="E56" s="15">
        <v>33590000</v>
      </c>
      <c r="F56" s="16">
        <v>33590000</v>
      </c>
    </row>
    <row r="57" spans="1:6">
      <c r="A57" s="12" t="s">
        <v>110</v>
      </c>
      <c r="B57" s="12" t="s">
        <v>111</v>
      </c>
      <c r="C57" s="13">
        <v>3000000</v>
      </c>
      <c r="D57" s="14">
        <v>3150000</v>
      </c>
      <c r="E57" s="15">
        <v>3307000</v>
      </c>
      <c r="F57" s="16">
        <v>3464000</v>
      </c>
    </row>
    <row r="58" spans="1:6">
      <c r="A58" s="12" t="s">
        <v>112</v>
      </c>
      <c r="B58" s="12" t="s">
        <v>113</v>
      </c>
      <c r="C58" s="13">
        <v>8750000</v>
      </c>
      <c r="D58" s="14">
        <v>8600000</v>
      </c>
      <c r="E58" s="15">
        <v>9100000</v>
      </c>
      <c r="F58" s="16">
        <v>9350000</v>
      </c>
    </row>
    <row r="59" spans="1:6">
      <c r="A59" s="12" t="s">
        <v>114</v>
      </c>
      <c r="B59" s="12" t="s">
        <v>115</v>
      </c>
      <c r="C59" s="13">
        <v>39190144</v>
      </c>
      <c r="D59" s="14">
        <v>45286986</v>
      </c>
      <c r="E59" s="15">
        <v>47722858</v>
      </c>
      <c r="F59" s="16">
        <v>50065815</v>
      </c>
    </row>
    <row r="60" spans="1:6">
      <c r="A60" s="12" t="s">
        <v>116</v>
      </c>
      <c r="B60" s="12" t="s">
        <v>117</v>
      </c>
      <c r="C60" s="13">
        <v>11500000</v>
      </c>
      <c r="D60" s="14">
        <v>10600000</v>
      </c>
      <c r="E60" s="15">
        <v>11600000</v>
      </c>
      <c r="F60" s="16">
        <v>12826000</v>
      </c>
    </row>
    <row r="61" spans="1:6">
      <c r="A61" s="12" t="s">
        <v>118</v>
      </c>
      <c r="B61" s="12" t="s">
        <v>119</v>
      </c>
      <c r="C61" s="13">
        <v>33357450</v>
      </c>
      <c r="D61" s="14">
        <v>35025323</v>
      </c>
      <c r="E61" s="15">
        <v>36776590</v>
      </c>
      <c r="F61" s="16">
        <v>38617420</v>
      </c>
    </row>
    <row r="62" spans="1:6">
      <c r="A62" s="12" t="s">
        <v>120</v>
      </c>
      <c r="B62" s="12" t="s">
        <v>121</v>
      </c>
      <c r="C62" s="13">
        <v>7000000</v>
      </c>
      <c r="D62" s="14">
        <v>7480000</v>
      </c>
      <c r="E62" s="15">
        <v>7785000</v>
      </c>
      <c r="F62" s="16">
        <v>7850000</v>
      </c>
    </row>
    <row r="63" spans="1:6">
      <c r="A63" s="12" t="s">
        <v>122</v>
      </c>
      <c r="B63" s="12" t="s">
        <v>123</v>
      </c>
      <c r="C63" s="13">
        <v>37592000</v>
      </c>
      <c r="D63" s="14">
        <v>38152000</v>
      </c>
      <c r="E63" s="15">
        <v>38752000</v>
      </c>
      <c r="F63" s="16">
        <v>40795000</v>
      </c>
    </row>
    <row r="64" spans="1:6">
      <c r="A64" s="12" t="s">
        <v>124</v>
      </c>
      <c r="B64" s="12" t="s">
        <v>125</v>
      </c>
      <c r="C64" s="17">
        <v>0</v>
      </c>
      <c r="D64" s="18">
        <v>0</v>
      </c>
      <c r="E64" s="19">
        <v>0</v>
      </c>
      <c r="F64" s="16">
        <v>0</v>
      </c>
    </row>
    <row r="65" spans="1:6">
      <c r="A65" s="12" t="s">
        <v>126</v>
      </c>
      <c r="B65" s="12" t="s">
        <v>127</v>
      </c>
      <c r="C65" s="13">
        <v>5090000</v>
      </c>
      <c r="D65" s="13">
        <v>5090000</v>
      </c>
      <c r="E65" s="13">
        <v>5090000</v>
      </c>
      <c r="F65" s="13">
        <v>5090000</v>
      </c>
    </row>
    <row r="66" spans="1:6">
      <c r="A66" s="12" t="s">
        <v>128</v>
      </c>
      <c r="B66" s="12" t="s">
        <v>129</v>
      </c>
      <c r="C66" s="13">
        <v>4570000</v>
      </c>
      <c r="D66" s="14">
        <v>5231000</v>
      </c>
      <c r="E66" s="15">
        <v>5348228</v>
      </c>
      <c r="F66" s="16">
        <v>5615640</v>
      </c>
    </row>
    <row r="67" spans="1:6">
      <c r="A67" s="12" t="s">
        <v>130</v>
      </c>
      <c r="B67" s="12" t="s">
        <v>131</v>
      </c>
      <c r="C67" s="13">
        <v>1500000</v>
      </c>
      <c r="D67" s="14">
        <v>1500000</v>
      </c>
      <c r="E67" s="14">
        <v>1500000</v>
      </c>
      <c r="F67" s="14">
        <v>1500000</v>
      </c>
    </row>
    <row r="68" spans="1:6">
      <c r="A68" s="12" t="s">
        <v>132</v>
      </c>
      <c r="B68" s="12" t="s">
        <v>133</v>
      </c>
      <c r="C68" s="13">
        <v>400000</v>
      </c>
      <c r="D68" s="13">
        <v>400000</v>
      </c>
      <c r="E68" s="13">
        <v>400000</v>
      </c>
      <c r="F68" s="13">
        <v>400000</v>
      </c>
    </row>
    <row r="69" spans="1:6">
      <c r="A69" s="12" t="s">
        <v>134</v>
      </c>
      <c r="B69" s="12" t="s">
        <v>135</v>
      </c>
      <c r="C69" s="13">
        <v>435500000</v>
      </c>
      <c r="D69" s="14">
        <v>452850000</v>
      </c>
      <c r="E69" s="15">
        <v>1250000</v>
      </c>
      <c r="F69" s="15">
        <v>1250000</v>
      </c>
    </row>
    <row r="70" spans="1:6">
      <c r="A70" s="12" t="s">
        <v>136</v>
      </c>
      <c r="B70" s="12" t="s">
        <v>137</v>
      </c>
      <c r="C70" s="13">
        <v>35000000</v>
      </c>
      <c r="D70" s="14">
        <v>25000000</v>
      </c>
      <c r="E70" s="15">
        <v>30000000</v>
      </c>
      <c r="F70" s="16">
        <v>35000000</v>
      </c>
    </row>
    <row r="71" spans="1:6">
      <c r="A71" s="20"/>
      <c r="B71" s="21" t="s">
        <v>155</v>
      </c>
      <c r="C71" s="13">
        <v>29307184126</v>
      </c>
      <c r="D71" s="14">
        <f>SUM(D4:D70)</f>
        <v>27693919001</v>
      </c>
      <c r="E71" s="15">
        <f>SUM(E4:E70)</f>
        <v>33612308676</v>
      </c>
      <c r="F71" s="15">
        <f>SUM(F4:F70)</f>
        <v>39948928474</v>
      </c>
    </row>
    <row r="72" spans="1:6">
      <c r="A72" s="20"/>
      <c r="B72" s="22" t="s">
        <v>152</v>
      </c>
      <c r="C72" s="23">
        <v>71790600000</v>
      </c>
      <c r="D72" s="24">
        <v>71790600000</v>
      </c>
      <c r="E72" s="16">
        <v>78969660000</v>
      </c>
      <c r="F72" s="16">
        <f>10%*E72+E72</f>
        <v>86866626000</v>
      </c>
    </row>
    <row r="73" spans="1:6">
      <c r="A73" s="20"/>
      <c r="B73" s="22" t="s">
        <v>153</v>
      </c>
      <c r="C73" s="23">
        <v>11550000000</v>
      </c>
      <c r="D73" s="24">
        <v>11550000000</v>
      </c>
      <c r="E73" s="16">
        <f>10%*D73+D73</f>
        <v>12705000000</v>
      </c>
      <c r="F73" s="16">
        <f>10%*E73+E73</f>
        <v>13975500000</v>
      </c>
    </row>
    <row r="74" spans="1:6">
      <c r="A74" s="20"/>
      <c r="B74" s="22" t="s">
        <v>154</v>
      </c>
      <c r="C74" s="14">
        <f>SUM(C72:C73)</f>
        <v>83340600000</v>
      </c>
      <c r="D74" s="14">
        <f>SUM(D72:D73)</f>
        <v>83340600000</v>
      </c>
      <c r="E74" s="14">
        <f>SUM(E72:E73)</f>
        <v>91674660000</v>
      </c>
      <c r="F74" s="14">
        <f>SUM(F72:F73)</f>
        <v>100842126000</v>
      </c>
    </row>
    <row r="75" spans="1:6">
      <c r="A75" s="20"/>
      <c r="B75" s="21" t="s">
        <v>138</v>
      </c>
      <c r="C75" s="14">
        <f>C71+C74</f>
        <v>112647784126</v>
      </c>
      <c r="D75" s="14">
        <f>D71+D74</f>
        <v>111034519001</v>
      </c>
      <c r="E75" s="14">
        <f t="shared" ref="E75:F75" si="0">E71+E74</f>
        <v>125286968676</v>
      </c>
      <c r="F75" s="14">
        <f t="shared" si="0"/>
        <v>140791054474</v>
      </c>
    </row>
    <row r="76" spans="1:6">
      <c r="D76" s="9"/>
      <c r="E76" s="9"/>
      <c r="F76" s="9"/>
    </row>
    <row r="77" spans="1:6">
      <c r="F77" s="6"/>
    </row>
    <row r="78" spans="1:6">
      <c r="F78" s="6"/>
    </row>
    <row r="79" spans="1:6">
      <c r="F79" s="6"/>
    </row>
    <row r="80" spans="1:6">
      <c r="F80" s="6"/>
    </row>
    <row r="81" spans="6:6">
      <c r="F81" s="6"/>
    </row>
    <row r="82" spans="6:6">
      <c r="F82" s="6"/>
    </row>
    <row r="83" spans="6:6">
      <c r="F83" s="6"/>
    </row>
    <row r="84" spans="6:6">
      <c r="F84" s="6"/>
    </row>
  </sheetData>
  <mergeCells count="1">
    <mergeCell ref="A1:F1"/>
  </mergeCells>
  <pageMargins left="0.7" right="0.7" top="0.75" bottom="0.75" header="0.3" footer="0.3"/>
  <pageSetup paperSize="9" orientation="landscape" r:id="rId1"/>
  <headerFooter>
    <oddHeader>&amp;L&amp;BSummary of IGR Budget by MDAs&amp;BKADUNA STATE GOVERNMENT&amp;R&amp;DsaisanusiPage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F77"/>
  <sheetViews>
    <sheetView tabSelected="1" workbookViewId="0">
      <selection activeCell="I3" sqref="I3"/>
    </sheetView>
  </sheetViews>
  <sheetFormatPr defaultRowHeight="15"/>
  <cols>
    <col min="1" max="1" width="12.28515625" customWidth="1"/>
    <col min="2" max="2" width="46.42578125" customWidth="1"/>
    <col min="3" max="4" width="14.85546875" bestFit="1" customWidth="1"/>
    <col min="5" max="6" width="15.28515625" bestFit="1" customWidth="1"/>
  </cols>
  <sheetData>
    <row r="2" spans="1:6" ht="21">
      <c r="A2" s="30" t="s">
        <v>162</v>
      </c>
      <c r="B2" s="30"/>
      <c r="C2" s="30"/>
      <c r="D2" s="30"/>
      <c r="E2" s="30"/>
      <c r="F2" s="30"/>
    </row>
    <row r="3" spans="1:6">
      <c r="C3" s="7"/>
      <c r="D3" s="8"/>
    </row>
    <row r="4" spans="1:6" ht="30">
      <c r="A4" s="10" t="s">
        <v>0</v>
      </c>
      <c r="B4" s="10" t="s">
        <v>1</v>
      </c>
      <c r="C4" s="10" t="s">
        <v>2</v>
      </c>
      <c r="D4" s="10" t="s">
        <v>163</v>
      </c>
      <c r="E4" s="10" t="s">
        <v>3</v>
      </c>
      <c r="F4" s="10" t="s">
        <v>151</v>
      </c>
    </row>
    <row r="5" spans="1:6">
      <c r="A5" s="12" t="s">
        <v>4</v>
      </c>
      <c r="B5" s="12" t="s">
        <v>5</v>
      </c>
      <c r="C5" s="13">
        <v>24875000</v>
      </c>
      <c r="D5" s="14">
        <v>31291000</v>
      </c>
      <c r="E5" s="15">
        <v>32855550</v>
      </c>
      <c r="F5" s="16">
        <v>34498327</v>
      </c>
    </row>
    <row r="6" spans="1:6">
      <c r="A6" s="12" t="s">
        <v>6</v>
      </c>
      <c r="B6" s="12" t="s">
        <v>7</v>
      </c>
      <c r="C6" s="13">
        <v>20000000</v>
      </c>
      <c r="D6" s="14">
        <v>18000000</v>
      </c>
      <c r="E6" s="15">
        <v>18900000</v>
      </c>
      <c r="F6" s="16">
        <v>19845000</v>
      </c>
    </row>
    <row r="7" spans="1:6">
      <c r="A7" s="12" t="s">
        <v>8</v>
      </c>
      <c r="B7" s="12" t="s">
        <v>9</v>
      </c>
      <c r="C7" s="13">
        <v>6450000</v>
      </c>
      <c r="D7" s="14">
        <v>6650000</v>
      </c>
      <c r="E7" s="15">
        <v>6800000</v>
      </c>
      <c r="F7" s="16">
        <v>6950000</v>
      </c>
    </row>
    <row r="8" spans="1:6">
      <c r="A8" s="12" t="s">
        <v>10</v>
      </c>
      <c r="B8" s="12" t="s">
        <v>11</v>
      </c>
      <c r="C8" s="13">
        <v>5620000</v>
      </c>
      <c r="D8" s="14">
        <v>6200000</v>
      </c>
      <c r="E8" s="15">
        <v>6500000</v>
      </c>
      <c r="F8" s="16">
        <v>6850000</v>
      </c>
    </row>
    <row r="9" spans="1:6">
      <c r="A9" s="12" t="s">
        <v>12</v>
      </c>
      <c r="B9" s="12" t="s">
        <v>13</v>
      </c>
      <c r="C9" s="13">
        <v>60084000</v>
      </c>
      <c r="D9" s="14">
        <v>50158000</v>
      </c>
      <c r="E9" s="15">
        <v>50408000</v>
      </c>
      <c r="F9" s="16">
        <v>50858000</v>
      </c>
    </row>
    <row r="10" spans="1:6">
      <c r="A10" s="12" t="s">
        <v>14</v>
      </c>
      <c r="B10" s="12" t="s">
        <v>15</v>
      </c>
      <c r="C10" s="13">
        <v>21209750</v>
      </c>
      <c r="D10" s="14">
        <v>15700000</v>
      </c>
      <c r="E10" s="15">
        <v>19510000</v>
      </c>
      <c r="F10" s="16">
        <v>23985000</v>
      </c>
    </row>
    <row r="11" spans="1:6">
      <c r="A11" s="12" t="s">
        <v>16</v>
      </c>
      <c r="B11" s="25" t="s">
        <v>161</v>
      </c>
      <c r="C11" s="26">
        <v>50747000</v>
      </c>
      <c r="D11" s="27">
        <v>62500000</v>
      </c>
      <c r="E11" s="28">
        <v>66000000</v>
      </c>
      <c r="F11" s="29">
        <v>66000000</v>
      </c>
    </row>
    <row r="12" spans="1:6">
      <c r="A12" s="12" t="s">
        <v>18</v>
      </c>
      <c r="B12" s="12" t="s">
        <v>19</v>
      </c>
      <c r="C12" s="13">
        <v>54500000</v>
      </c>
      <c r="D12" s="14">
        <v>57225000</v>
      </c>
      <c r="E12" s="15">
        <v>60086250</v>
      </c>
      <c r="F12" s="16">
        <v>62947500</v>
      </c>
    </row>
    <row r="13" spans="1:6">
      <c r="A13" s="12" t="s">
        <v>20</v>
      </c>
      <c r="B13" s="12" t="s">
        <v>21</v>
      </c>
      <c r="C13" s="13">
        <v>762130300</v>
      </c>
      <c r="D13" s="14">
        <v>775200988</v>
      </c>
      <c r="E13" s="15">
        <v>790705007</v>
      </c>
      <c r="F13" s="16">
        <v>798457017</v>
      </c>
    </row>
    <row r="14" spans="1:6">
      <c r="A14" s="12" t="s">
        <v>22</v>
      </c>
      <c r="B14" s="12" t="s">
        <v>23</v>
      </c>
      <c r="C14" s="13">
        <v>299548080</v>
      </c>
      <c r="D14" s="14">
        <v>376055023</v>
      </c>
      <c r="E14" s="15">
        <v>392518800</v>
      </c>
      <c r="F14" s="16">
        <v>431770680</v>
      </c>
    </row>
    <row r="15" spans="1:6">
      <c r="A15" s="12" t="s">
        <v>24</v>
      </c>
      <c r="B15" s="12" t="s">
        <v>25</v>
      </c>
      <c r="C15" s="13">
        <v>246039500</v>
      </c>
      <c r="D15" s="14">
        <v>246039800</v>
      </c>
      <c r="E15" s="15">
        <v>267915804</v>
      </c>
      <c r="F15" s="16">
        <v>296707384</v>
      </c>
    </row>
    <row r="16" spans="1:6">
      <c r="A16" s="12" t="s">
        <v>26</v>
      </c>
      <c r="B16" s="12" t="s">
        <v>27</v>
      </c>
      <c r="C16" s="13">
        <v>780000</v>
      </c>
      <c r="D16" s="14">
        <v>800000</v>
      </c>
      <c r="E16" s="15">
        <v>880000</v>
      </c>
      <c r="F16" s="16">
        <v>968000</v>
      </c>
    </row>
    <row r="17" spans="1:6">
      <c r="A17" s="12" t="s">
        <v>28</v>
      </c>
      <c r="B17" s="12" t="s">
        <v>29</v>
      </c>
      <c r="C17" s="13">
        <v>7210000</v>
      </c>
      <c r="D17" s="14">
        <v>7210000</v>
      </c>
      <c r="E17" s="15">
        <v>7710000</v>
      </c>
      <c r="F17" s="16">
        <v>7910000</v>
      </c>
    </row>
    <row r="18" spans="1:6">
      <c r="A18" s="12" t="s">
        <v>30</v>
      </c>
      <c r="B18" s="12" t="s">
        <v>31</v>
      </c>
      <c r="C18" s="13">
        <v>565500</v>
      </c>
      <c r="D18" s="14">
        <v>593775</v>
      </c>
      <c r="E18" s="15">
        <v>623464</v>
      </c>
      <c r="F18" s="16">
        <v>653153</v>
      </c>
    </row>
    <row r="19" spans="1:6">
      <c r="A19" s="12" t="s">
        <v>32</v>
      </c>
      <c r="B19" s="12" t="s">
        <v>33</v>
      </c>
      <c r="C19" s="13">
        <v>22000000</v>
      </c>
      <c r="D19" s="14">
        <v>23100000</v>
      </c>
      <c r="E19" s="15">
        <v>24255000</v>
      </c>
      <c r="F19" s="16">
        <v>24255000</v>
      </c>
    </row>
    <row r="20" spans="1:6">
      <c r="A20" s="12" t="s">
        <v>34</v>
      </c>
      <c r="B20" s="12" t="s">
        <v>35</v>
      </c>
      <c r="C20" s="13">
        <v>219945000</v>
      </c>
      <c r="D20" s="14">
        <v>230942250</v>
      </c>
      <c r="E20" s="15">
        <v>242489393</v>
      </c>
      <c r="F20" s="16">
        <v>254613831</v>
      </c>
    </row>
    <row r="21" spans="1:6">
      <c r="A21" s="12" t="s">
        <v>36</v>
      </c>
      <c r="B21" s="12" t="s">
        <v>37</v>
      </c>
      <c r="C21" s="13">
        <v>29851722</v>
      </c>
      <c r="D21" s="14">
        <v>10000000</v>
      </c>
      <c r="E21" s="15">
        <v>32110946</v>
      </c>
      <c r="F21" s="16">
        <v>35322040</v>
      </c>
    </row>
    <row r="22" spans="1:6">
      <c r="A22" s="12" t="s">
        <v>38</v>
      </c>
      <c r="B22" s="12" t="s">
        <v>39</v>
      </c>
      <c r="C22" s="13">
        <v>48813050</v>
      </c>
      <c r="D22" s="14">
        <v>48813050</v>
      </c>
      <c r="E22" s="15">
        <v>48813050</v>
      </c>
      <c r="F22" s="16">
        <v>51351602</v>
      </c>
    </row>
    <row r="23" spans="1:6">
      <c r="A23" s="12" t="s">
        <v>40</v>
      </c>
      <c r="B23" s="12" t="s">
        <v>41</v>
      </c>
      <c r="C23" s="13">
        <v>47517200</v>
      </c>
      <c r="D23" s="14">
        <v>47798700</v>
      </c>
      <c r="E23" s="15">
        <v>58523850</v>
      </c>
      <c r="F23" s="16">
        <v>59115000</v>
      </c>
    </row>
    <row r="24" spans="1:6">
      <c r="A24" s="12" t="s">
        <v>42</v>
      </c>
      <c r="B24" s="12" t="s">
        <v>43</v>
      </c>
      <c r="C24" s="13">
        <v>21379900</v>
      </c>
      <c r="D24" s="14">
        <v>15502600</v>
      </c>
      <c r="E24" s="15">
        <v>17051320</v>
      </c>
      <c r="F24" s="16">
        <v>18751050</v>
      </c>
    </row>
    <row r="25" spans="1:6">
      <c r="A25" s="12" t="s">
        <v>44</v>
      </c>
      <c r="B25" s="12" t="s">
        <v>45</v>
      </c>
      <c r="C25" s="13">
        <v>10442500</v>
      </c>
      <c r="D25" s="14">
        <v>6792400</v>
      </c>
      <c r="E25" s="15">
        <v>7031000</v>
      </c>
      <c r="F25" s="16">
        <v>8412000</v>
      </c>
    </row>
    <row r="26" spans="1:6">
      <c r="A26" s="12" t="s">
        <v>46</v>
      </c>
      <c r="B26" s="12" t="s">
        <v>47</v>
      </c>
      <c r="C26" s="13">
        <v>11958000</v>
      </c>
      <c r="D26" s="14">
        <v>12757500</v>
      </c>
      <c r="E26" s="15">
        <v>13484300</v>
      </c>
      <c r="F26" s="16">
        <v>13876900</v>
      </c>
    </row>
    <row r="27" spans="1:6">
      <c r="A27" s="12" t="s">
        <v>48</v>
      </c>
      <c r="B27" s="12" t="s">
        <v>49</v>
      </c>
      <c r="C27" s="13">
        <v>44215200</v>
      </c>
      <c r="D27" s="14">
        <v>46182000</v>
      </c>
      <c r="E27" s="15">
        <v>47096455</v>
      </c>
      <c r="F27" s="16">
        <v>47180435</v>
      </c>
    </row>
    <row r="28" spans="1:6">
      <c r="A28" s="12" t="s">
        <v>50</v>
      </c>
      <c r="B28" s="12" t="s">
        <v>51</v>
      </c>
      <c r="C28" s="13">
        <v>13687500</v>
      </c>
      <c r="D28" s="14">
        <v>13687500</v>
      </c>
      <c r="E28" s="15">
        <v>13961250</v>
      </c>
      <c r="F28" s="16">
        <v>14240474</v>
      </c>
    </row>
    <row r="29" spans="1:6">
      <c r="A29" s="12" t="s">
        <v>52</v>
      </c>
      <c r="B29" s="12" t="s">
        <v>53</v>
      </c>
      <c r="C29" s="13">
        <v>12498600</v>
      </c>
      <c r="D29" s="14">
        <v>11707000</v>
      </c>
      <c r="E29" s="15">
        <v>12877700</v>
      </c>
      <c r="F29" s="16">
        <v>14165470</v>
      </c>
    </row>
    <row r="30" spans="1:6">
      <c r="A30" s="12" t="s">
        <v>54</v>
      </c>
      <c r="B30" s="12" t="s">
        <v>55</v>
      </c>
      <c r="C30" s="13">
        <v>10193050</v>
      </c>
      <c r="D30" s="14">
        <v>8932850</v>
      </c>
      <c r="E30" s="15">
        <v>10193050</v>
      </c>
      <c r="F30" s="16">
        <v>11212355</v>
      </c>
    </row>
    <row r="31" spans="1:6">
      <c r="A31" s="12" t="s">
        <v>56</v>
      </c>
      <c r="B31" s="12" t="s">
        <v>57</v>
      </c>
      <c r="C31" s="13">
        <v>22525950</v>
      </c>
      <c r="D31" s="14">
        <v>22520000</v>
      </c>
      <c r="E31" s="15">
        <v>22801000</v>
      </c>
      <c r="F31" s="16">
        <v>23083000</v>
      </c>
    </row>
    <row r="32" spans="1:6">
      <c r="A32" s="12" t="s">
        <v>58</v>
      </c>
      <c r="B32" s="12" t="s">
        <v>59</v>
      </c>
      <c r="C32" s="13">
        <v>75180000</v>
      </c>
      <c r="D32" s="14">
        <v>54700000</v>
      </c>
      <c r="E32" s="15">
        <v>76300000</v>
      </c>
      <c r="F32" s="16">
        <v>99000000</v>
      </c>
    </row>
    <row r="33" spans="1:6">
      <c r="A33" s="12" t="s">
        <v>60</v>
      </c>
      <c r="B33" s="12" t="s">
        <v>61</v>
      </c>
      <c r="C33" s="13">
        <v>22490000</v>
      </c>
      <c r="D33" s="14">
        <v>23284000</v>
      </c>
      <c r="E33" s="15">
        <v>21720000</v>
      </c>
      <c r="F33" s="16">
        <v>24330000</v>
      </c>
    </row>
    <row r="34" spans="1:6">
      <c r="A34" s="12" t="s">
        <v>62</v>
      </c>
      <c r="B34" s="12" t="s">
        <v>63</v>
      </c>
      <c r="C34" s="13">
        <v>12915000</v>
      </c>
      <c r="D34" s="14">
        <v>12390000</v>
      </c>
      <c r="E34" s="15">
        <v>12390000</v>
      </c>
      <c r="F34" s="16">
        <v>12390000</v>
      </c>
    </row>
    <row r="35" spans="1:6">
      <c r="A35" s="12" t="s">
        <v>64</v>
      </c>
      <c r="B35" s="12" t="s">
        <v>65</v>
      </c>
      <c r="C35" s="13">
        <v>530062500</v>
      </c>
      <c r="D35" s="14">
        <v>499000000</v>
      </c>
      <c r="E35" s="15">
        <f>10%*D35+D35</f>
        <v>548900000</v>
      </c>
      <c r="F35" s="15">
        <f>10%*E35+E35</f>
        <v>603790000</v>
      </c>
    </row>
    <row r="36" spans="1:6">
      <c r="A36" s="12" t="s">
        <v>66</v>
      </c>
      <c r="B36" s="12" t="s">
        <v>67</v>
      </c>
      <c r="C36" s="13">
        <v>21000000000</v>
      </c>
      <c r="D36" s="14">
        <v>19004471608</v>
      </c>
      <c r="E36" s="15">
        <v>25015314217</v>
      </c>
      <c r="F36" s="16">
        <v>30043045655</v>
      </c>
    </row>
    <row r="37" spans="1:6">
      <c r="A37" s="12" t="s">
        <v>68</v>
      </c>
      <c r="B37" s="12" t="s">
        <v>69</v>
      </c>
      <c r="C37" s="13">
        <v>576917600</v>
      </c>
      <c r="D37" s="14">
        <v>610025767</v>
      </c>
      <c r="E37" s="15">
        <v>662426341</v>
      </c>
      <c r="F37" s="16">
        <v>728668972</v>
      </c>
    </row>
    <row r="38" spans="1:6">
      <c r="A38" s="12" t="s">
        <v>70</v>
      </c>
      <c r="B38" s="12" t="s">
        <v>71</v>
      </c>
      <c r="C38" s="13">
        <v>141023300</v>
      </c>
      <c r="D38" s="14">
        <v>189720950</v>
      </c>
      <c r="E38" s="15">
        <v>199206997</v>
      </c>
      <c r="F38" s="16">
        <v>208693045</v>
      </c>
    </row>
    <row r="39" spans="1:6">
      <c r="A39" s="12" t="s">
        <v>72</v>
      </c>
      <c r="B39" s="12" t="s">
        <v>73</v>
      </c>
      <c r="C39" s="13">
        <v>44259602</v>
      </c>
      <c r="D39" s="14">
        <v>34148906</v>
      </c>
      <c r="E39" s="15">
        <v>35854657</v>
      </c>
      <c r="F39" s="16">
        <v>37647388</v>
      </c>
    </row>
    <row r="40" spans="1:6">
      <c r="A40" s="12" t="s">
        <v>157</v>
      </c>
      <c r="B40" s="12" t="s">
        <v>158</v>
      </c>
      <c r="C40" s="13">
        <v>0</v>
      </c>
      <c r="D40" s="14">
        <v>4930000</v>
      </c>
      <c r="E40" s="15">
        <v>6380000</v>
      </c>
      <c r="F40" s="16">
        <v>7602000</v>
      </c>
    </row>
    <row r="41" spans="1:6">
      <c r="A41" s="12" t="s">
        <v>74</v>
      </c>
      <c r="B41" s="12" t="s">
        <v>75</v>
      </c>
      <c r="C41" s="13">
        <v>3533250</v>
      </c>
      <c r="D41" s="14">
        <v>2633250</v>
      </c>
      <c r="E41" s="15">
        <v>2900000</v>
      </c>
      <c r="F41" s="16">
        <v>3500000</v>
      </c>
    </row>
    <row r="42" spans="1:6">
      <c r="A42" s="12" t="s">
        <v>76</v>
      </c>
      <c r="B42" s="12" t="s">
        <v>77</v>
      </c>
      <c r="C42" s="13">
        <v>126000000</v>
      </c>
      <c r="D42" s="14">
        <v>80000000</v>
      </c>
      <c r="E42" s="15">
        <v>85000000</v>
      </c>
      <c r="F42" s="16">
        <v>90000000</v>
      </c>
    </row>
    <row r="43" spans="1:6">
      <c r="A43" s="12" t="s">
        <v>78</v>
      </c>
      <c r="B43" s="12" t="s">
        <v>79</v>
      </c>
      <c r="C43" s="13">
        <v>98175000</v>
      </c>
      <c r="D43" s="14">
        <v>100000000</v>
      </c>
      <c r="E43" s="15">
        <v>106855200</v>
      </c>
      <c r="F43" s="16">
        <v>117540720</v>
      </c>
    </row>
    <row r="44" spans="1:6">
      <c r="A44" s="12" t="s">
        <v>80</v>
      </c>
      <c r="B44" s="12" t="s">
        <v>81</v>
      </c>
      <c r="C44" s="13">
        <v>2806000000</v>
      </c>
      <c r="D44" s="14">
        <v>2806000000</v>
      </c>
      <c r="E44" s="15">
        <v>2766600000</v>
      </c>
      <c r="F44" s="16">
        <v>3649035000</v>
      </c>
    </row>
    <row r="45" spans="1:6">
      <c r="A45" s="12" t="s">
        <v>82</v>
      </c>
      <c r="B45" s="12" t="s">
        <v>83</v>
      </c>
      <c r="C45" s="13">
        <v>242000000</v>
      </c>
      <c r="D45" s="14">
        <v>242000000</v>
      </c>
      <c r="E45" s="15">
        <v>266200000</v>
      </c>
      <c r="F45" s="16">
        <v>292820000</v>
      </c>
    </row>
    <row r="46" spans="1:6">
      <c r="A46" s="12" t="s">
        <v>84</v>
      </c>
      <c r="B46" s="12" t="s">
        <v>85</v>
      </c>
      <c r="C46" s="13">
        <v>700000</v>
      </c>
      <c r="D46" s="14">
        <v>735000</v>
      </c>
      <c r="E46" s="15">
        <v>771750</v>
      </c>
      <c r="F46" s="16">
        <v>810337</v>
      </c>
    </row>
    <row r="47" spans="1:6">
      <c r="A47" s="12" t="s">
        <v>86</v>
      </c>
      <c r="B47" s="12" t="s">
        <v>87</v>
      </c>
      <c r="C47" s="13">
        <v>40000</v>
      </c>
      <c r="D47" s="14">
        <v>90000</v>
      </c>
      <c r="E47" s="15">
        <v>110000</v>
      </c>
      <c r="F47" s="16">
        <v>130000</v>
      </c>
    </row>
    <row r="48" spans="1:6">
      <c r="A48" s="12" t="s">
        <v>88</v>
      </c>
      <c r="B48" s="12" t="s">
        <v>89</v>
      </c>
      <c r="C48" s="13">
        <v>1810000</v>
      </c>
      <c r="D48" s="14">
        <v>1830000</v>
      </c>
      <c r="E48" s="15">
        <v>1950000</v>
      </c>
      <c r="F48" s="16">
        <v>2130000</v>
      </c>
    </row>
    <row r="49" spans="1:6">
      <c r="A49" s="12" t="s">
        <v>90</v>
      </c>
      <c r="B49" s="12" t="s">
        <v>91</v>
      </c>
      <c r="C49" s="13">
        <v>16222500</v>
      </c>
      <c r="D49" s="14">
        <v>9160000</v>
      </c>
      <c r="E49" s="15">
        <v>4160000</v>
      </c>
      <c r="F49" s="16">
        <v>4176000</v>
      </c>
    </row>
    <row r="50" spans="1:6">
      <c r="A50" s="12" t="s">
        <v>92</v>
      </c>
      <c r="B50" s="12" t="s">
        <v>93</v>
      </c>
      <c r="C50" s="13">
        <v>608186251</v>
      </c>
      <c r="D50" s="14">
        <v>608186251</v>
      </c>
      <c r="E50" s="15">
        <v>638595563</v>
      </c>
      <c r="F50" s="16">
        <v>670525341</v>
      </c>
    </row>
    <row r="51" spans="1:6">
      <c r="A51" s="12" t="s">
        <v>94</v>
      </c>
      <c r="B51" s="12" t="s">
        <v>95</v>
      </c>
      <c r="C51" s="13">
        <v>141853750</v>
      </c>
      <c r="D51" s="14">
        <v>108155800</v>
      </c>
      <c r="E51" s="15">
        <v>113563590</v>
      </c>
      <c r="F51" s="16">
        <v>119241770</v>
      </c>
    </row>
    <row r="52" spans="1:6">
      <c r="A52" s="12" t="s">
        <v>96</v>
      </c>
      <c r="B52" s="12" t="s">
        <v>97</v>
      </c>
      <c r="C52" s="13">
        <v>20624027</v>
      </c>
      <c r="D52" s="14">
        <v>13328790</v>
      </c>
      <c r="E52" s="15">
        <v>13933840</v>
      </c>
      <c r="F52" s="16">
        <v>14234970</v>
      </c>
    </row>
    <row r="53" spans="1:6">
      <c r="A53" s="12" t="s">
        <v>98</v>
      </c>
      <c r="B53" s="12" t="s">
        <v>99</v>
      </c>
      <c r="C53" s="13">
        <v>30934000</v>
      </c>
      <c r="D53" s="14">
        <v>21664000</v>
      </c>
      <c r="E53" s="15">
        <v>22747200</v>
      </c>
      <c r="F53" s="16">
        <v>23884560</v>
      </c>
    </row>
    <row r="54" spans="1:6">
      <c r="A54" s="12" t="s">
        <v>100</v>
      </c>
      <c r="B54" s="12" t="s">
        <v>101</v>
      </c>
      <c r="C54" s="13">
        <v>28164900</v>
      </c>
      <c r="D54" s="14">
        <v>28465300</v>
      </c>
      <c r="E54" s="15">
        <v>14629650</v>
      </c>
      <c r="F54" s="16">
        <v>15361133</v>
      </c>
    </row>
    <row r="55" spans="1:6">
      <c r="A55" s="12" t="s">
        <v>102</v>
      </c>
      <c r="B55" s="12" t="s">
        <v>103</v>
      </c>
      <c r="C55" s="13">
        <v>19379550</v>
      </c>
      <c r="D55" s="14">
        <v>13933000</v>
      </c>
      <c r="E55" s="15">
        <v>14629650</v>
      </c>
      <c r="F55" s="16">
        <v>15361133</v>
      </c>
    </row>
    <row r="56" spans="1:6">
      <c r="A56" s="12" t="s">
        <v>104</v>
      </c>
      <c r="B56" s="12" t="s">
        <v>105</v>
      </c>
      <c r="C56" s="13">
        <v>11127500</v>
      </c>
      <c r="D56" s="14">
        <v>11127500</v>
      </c>
      <c r="E56" s="15">
        <v>11127500</v>
      </c>
      <c r="F56" s="15">
        <v>11127500</v>
      </c>
    </row>
    <row r="57" spans="1:6">
      <c r="A57" s="12" t="s">
        <v>106</v>
      </c>
      <c r="B57" s="12" t="s">
        <v>107</v>
      </c>
      <c r="C57" s="13">
        <v>24589000</v>
      </c>
      <c r="D57" s="14">
        <v>17052000</v>
      </c>
      <c r="E57" s="15">
        <v>9542060</v>
      </c>
      <c r="F57" s="16">
        <v>10496266</v>
      </c>
    </row>
    <row r="58" spans="1:6">
      <c r="A58" s="12" t="s">
        <v>108</v>
      </c>
      <c r="B58" s="12" t="s">
        <v>109</v>
      </c>
      <c r="C58" s="13">
        <v>27760000</v>
      </c>
      <c r="D58" s="14">
        <v>30010000</v>
      </c>
      <c r="E58" s="15">
        <v>33590000</v>
      </c>
      <c r="F58" s="16">
        <v>33590000</v>
      </c>
    </row>
    <row r="59" spans="1:6">
      <c r="A59" s="12" t="s">
        <v>110</v>
      </c>
      <c r="B59" s="12" t="s">
        <v>111</v>
      </c>
      <c r="C59" s="13">
        <v>3000000</v>
      </c>
      <c r="D59" s="14">
        <v>3150000</v>
      </c>
      <c r="E59" s="15">
        <v>3307000</v>
      </c>
      <c r="F59" s="16">
        <v>3464000</v>
      </c>
    </row>
    <row r="60" spans="1:6">
      <c r="A60" s="12" t="s">
        <v>112</v>
      </c>
      <c r="B60" s="12" t="s">
        <v>113</v>
      </c>
      <c r="C60" s="13">
        <v>8750000</v>
      </c>
      <c r="D60" s="14">
        <v>8600000</v>
      </c>
      <c r="E60" s="15">
        <v>9100000</v>
      </c>
      <c r="F60" s="16">
        <v>9350000</v>
      </c>
    </row>
    <row r="61" spans="1:6">
      <c r="A61" s="12" t="s">
        <v>114</v>
      </c>
      <c r="B61" s="12" t="s">
        <v>115</v>
      </c>
      <c r="C61" s="13">
        <v>39190144</v>
      </c>
      <c r="D61" s="14">
        <v>45286986</v>
      </c>
      <c r="E61" s="15">
        <v>47722858</v>
      </c>
      <c r="F61" s="16">
        <v>50065815</v>
      </c>
    </row>
    <row r="62" spans="1:6">
      <c r="A62" s="12" t="s">
        <v>116</v>
      </c>
      <c r="B62" s="12" t="s">
        <v>117</v>
      </c>
      <c r="C62" s="13">
        <v>11500000</v>
      </c>
      <c r="D62" s="14">
        <v>11500000</v>
      </c>
      <c r="E62" s="15">
        <v>11600000</v>
      </c>
      <c r="F62" s="16">
        <v>12826000</v>
      </c>
    </row>
    <row r="63" spans="1:6">
      <c r="A63" s="12" t="s">
        <v>118</v>
      </c>
      <c r="B63" s="12" t="s">
        <v>119</v>
      </c>
      <c r="C63" s="13">
        <v>33357450</v>
      </c>
      <c r="D63" s="14">
        <v>35025323</v>
      </c>
      <c r="E63" s="15">
        <v>36776590</v>
      </c>
      <c r="F63" s="16">
        <v>38617420</v>
      </c>
    </row>
    <row r="64" spans="1:6">
      <c r="A64" s="12" t="s">
        <v>120</v>
      </c>
      <c r="B64" s="12" t="s">
        <v>121</v>
      </c>
      <c r="C64" s="13">
        <v>7000000</v>
      </c>
      <c r="D64" s="14">
        <v>7480000</v>
      </c>
      <c r="E64" s="15">
        <v>7785000</v>
      </c>
      <c r="F64" s="16">
        <v>7850000</v>
      </c>
    </row>
    <row r="65" spans="1:6">
      <c r="A65" s="12" t="s">
        <v>122</v>
      </c>
      <c r="B65" s="12" t="s">
        <v>123</v>
      </c>
      <c r="C65" s="13">
        <v>37592000</v>
      </c>
      <c r="D65" s="14">
        <v>38152000</v>
      </c>
      <c r="E65" s="15">
        <v>38752000</v>
      </c>
      <c r="F65" s="16">
        <v>40795000</v>
      </c>
    </row>
    <row r="66" spans="1:6">
      <c r="A66" s="12" t="s">
        <v>126</v>
      </c>
      <c r="B66" s="12" t="s">
        <v>127</v>
      </c>
      <c r="C66" s="13">
        <v>5090000</v>
      </c>
      <c r="D66" s="14">
        <v>5490000</v>
      </c>
      <c r="E66" s="13">
        <v>5090000</v>
      </c>
      <c r="F66" s="13">
        <v>5090000</v>
      </c>
    </row>
    <row r="67" spans="1:6">
      <c r="A67" s="12" t="s">
        <v>128</v>
      </c>
      <c r="B67" s="12" t="s">
        <v>129</v>
      </c>
      <c r="C67" s="13">
        <v>4570000</v>
      </c>
      <c r="D67" s="14">
        <v>5231000</v>
      </c>
      <c r="E67" s="15">
        <v>5348228</v>
      </c>
      <c r="F67" s="16">
        <v>5615640</v>
      </c>
    </row>
    <row r="68" spans="1:6">
      <c r="A68" s="12" t="s">
        <v>159</v>
      </c>
      <c r="B68" s="12" t="s">
        <v>160</v>
      </c>
      <c r="C68" s="13">
        <v>0</v>
      </c>
      <c r="D68" s="14">
        <v>20000</v>
      </c>
      <c r="E68" s="13">
        <v>20000</v>
      </c>
      <c r="F68" s="13">
        <v>20000</v>
      </c>
    </row>
    <row r="69" spans="1:6">
      <c r="A69" s="12" t="s">
        <v>130</v>
      </c>
      <c r="B69" s="12" t="s">
        <v>131</v>
      </c>
      <c r="C69" s="13">
        <v>1500000</v>
      </c>
      <c r="D69" s="14">
        <v>1500000</v>
      </c>
      <c r="E69" s="14">
        <v>1500000</v>
      </c>
      <c r="F69" s="14">
        <v>1500000</v>
      </c>
    </row>
    <row r="70" spans="1:6">
      <c r="A70" s="12" t="s">
        <v>132</v>
      </c>
      <c r="B70" s="12" t="s">
        <v>133</v>
      </c>
      <c r="C70" s="13">
        <v>400000</v>
      </c>
      <c r="D70" s="13">
        <v>400000</v>
      </c>
      <c r="E70" s="13">
        <v>400000</v>
      </c>
      <c r="F70" s="13">
        <v>400000</v>
      </c>
    </row>
    <row r="71" spans="1:6">
      <c r="A71" s="12" t="s">
        <v>134</v>
      </c>
      <c r="B71" s="12" t="s">
        <v>135</v>
      </c>
      <c r="C71" s="13">
        <v>435500000</v>
      </c>
      <c r="D71" s="14">
        <v>452850000</v>
      </c>
      <c r="E71" s="15">
        <v>1250000</v>
      </c>
      <c r="F71" s="15">
        <v>1250000</v>
      </c>
    </row>
    <row r="72" spans="1:6">
      <c r="A72" s="12" t="s">
        <v>136</v>
      </c>
      <c r="B72" s="12" t="s">
        <v>137</v>
      </c>
      <c r="C72" s="13">
        <v>35000000</v>
      </c>
      <c r="D72" s="14">
        <v>25000000</v>
      </c>
      <c r="E72" s="15">
        <v>30000000</v>
      </c>
      <c r="F72" s="16">
        <v>35000000</v>
      </c>
    </row>
    <row r="73" spans="1:6">
      <c r="A73" s="20"/>
      <c r="B73" s="21" t="s">
        <v>155</v>
      </c>
      <c r="C73" s="13">
        <v>29307184126</v>
      </c>
      <c r="D73" s="14">
        <f>SUM(D5:D72)</f>
        <v>27319086867</v>
      </c>
      <c r="E73" s="15">
        <f>SUM(E5:E72)</f>
        <v>33156151080</v>
      </c>
      <c r="F73" s="15">
        <f>SUM(F5:F72)</f>
        <v>39434954883</v>
      </c>
    </row>
    <row r="74" spans="1:6">
      <c r="A74" s="20"/>
      <c r="B74" s="22" t="s">
        <v>152</v>
      </c>
      <c r="C74" s="23">
        <v>71790600000</v>
      </c>
      <c r="D74" s="24">
        <v>71790600000</v>
      </c>
      <c r="E74" s="16">
        <v>78969660000</v>
      </c>
      <c r="F74" s="16">
        <f>10%*E74+E74</f>
        <v>86866626000</v>
      </c>
    </row>
    <row r="75" spans="1:6">
      <c r="A75" s="20"/>
      <c r="B75" s="22" t="s">
        <v>153</v>
      </c>
      <c r="C75" s="23">
        <v>11550000000</v>
      </c>
      <c r="D75" s="24">
        <v>11550000000</v>
      </c>
      <c r="E75" s="16">
        <f>10%*D75+D75</f>
        <v>12705000000</v>
      </c>
      <c r="F75" s="16">
        <f>10%*E75+E75</f>
        <v>13975500000</v>
      </c>
    </row>
    <row r="76" spans="1:6">
      <c r="A76" s="20"/>
      <c r="B76" s="22" t="s">
        <v>154</v>
      </c>
      <c r="C76" s="14">
        <f>SUM(C74:C75)</f>
        <v>83340600000</v>
      </c>
      <c r="D76" s="14">
        <f>SUM(D74:D75)</f>
        <v>83340600000</v>
      </c>
      <c r="E76" s="14">
        <f>SUM(E74:E75)</f>
        <v>91674660000</v>
      </c>
      <c r="F76" s="14">
        <f>SUM(F74:F75)</f>
        <v>100842126000</v>
      </c>
    </row>
    <row r="77" spans="1:6">
      <c r="A77" s="20"/>
      <c r="B77" s="21" t="s">
        <v>138</v>
      </c>
      <c r="C77" s="14">
        <f>C73+C76</f>
        <v>112647784126</v>
      </c>
      <c r="D77" s="14">
        <f>D73+D76</f>
        <v>110659686867</v>
      </c>
      <c r="E77" s="14">
        <f t="shared" ref="E77:F77" si="0">E73+E76</f>
        <v>124830811080</v>
      </c>
      <c r="F77" s="14">
        <f t="shared" si="0"/>
        <v>140277080883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Information</vt:lpstr>
      <vt:lpstr>Data</vt:lpstr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2014-11-14T23:03:48Z</cp:lastPrinted>
  <dcterms:created xsi:type="dcterms:W3CDTF">2014-04-01T12:58:42Z</dcterms:created>
  <dcterms:modified xsi:type="dcterms:W3CDTF">2015-06-04T07:01:23Z</dcterms:modified>
</cp:coreProperties>
</file>